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ilha1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<sst xmlns="http://schemas.openxmlformats.org/spreadsheetml/2006/main" count="167" uniqueCount="75">
  <si>
    <t xml:space="preserve">Grupo único</t>
  </si>
  <si>
    <t xml:space="preserve">QUANTIDADE PARA 60 MESES DE CONTRATO</t>
  </si>
  <si>
    <t xml:space="preserve">item 1</t>
  </si>
  <si>
    <t xml:space="preserve">Tradução ou interpretação consecutiva remota (hora)</t>
  </si>
  <si>
    <t xml:space="preserve">Quantidade</t>
  </si>
  <si>
    <t xml:space="preserve">Valor unitário</t>
  </si>
  <si>
    <t xml:space="preserve">Valor 60 meses</t>
  </si>
  <si>
    <t xml:space="preserve"> inglês ou espanhol (por interprete)</t>
  </si>
  <si>
    <t xml:space="preserve">alemão, francês ou italiano (por interprete)</t>
  </si>
  <si>
    <t xml:space="preserve">mandarim, japonês, russo ou árabe (por interprete)</t>
  </si>
  <si>
    <t xml:space="preserve">item 2</t>
  </si>
  <si>
    <t xml:space="preserve">Tradução ou interpretação consecutiva presencial RJ, SP e BSA (hora)</t>
  </si>
  <si>
    <t xml:space="preserve">Total item 2</t>
  </si>
  <si>
    <t xml:space="preserve">item 3</t>
  </si>
  <si>
    <t xml:space="preserve">Tradução ou interpretação simultânea remota (hora)</t>
  </si>
  <si>
    <t xml:space="preserve">Total item 3</t>
  </si>
  <si>
    <t xml:space="preserve">item 4</t>
  </si>
  <si>
    <t xml:space="preserve">Tradução ou interpretação simultânea presencial RJ, SP e BSA (hora)</t>
  </si>
  <si>
    <t xml:space="preserve">Total item 4</t>
  </si>
  <si>
    <t xml:space="preserve">item 5</t>
  </si>
  <si>
    <t xml:space="preserve">Tradução de texto Técnico - normal (lauda)</t>
  </si>
  <si>
    <t xml:space="preserve"> inglês ou espanhol</t>
  </si>
  <si>
    <t xml:space="preserve">alemão, francês ou italiano</t>
  </si>
  <si>
    <t xml:space="preserve">mandarim, japonês, russo ou árabe</t>
  </si>
  <si>
    <t xml:space="preserve">Total item 5</t>
  </si>
  <si>
    <t xml:space="preserve">item 6</t>
  </si>
  <si>
    <t xml:space="preserve">Tradução de texto Técnico - urgente (lauda)</t>
  </si>
  <si>
    <t xml:space="preserve">Total item 6</t>
  </si>
  <si>
    <t xml:space="preserve">item 7</t>
  </si>
  <si>
    <t xml:space="preserve">Tradução juramentada - normal (lauda)</t>
  </si>
  <si>
    <t xml:space="preserve">Total item 7</t>
  </si>
  <si>
    <t xml:space="preserve">item 8</t>
  </si>
  <si>
    <t xml:space="preserve">Tradução juramentada - urgente (lauda)</t>
  </si>
  <si>
    <t xml:space="preserve">inglês ou espanhol</t>
  </si>
  <si>
    <t xml:space="preserve">Total item 8</t>
  </si>
  <si>
    <t xml:space="preserve">item 9</t>
  </si>
  <si>
    <t xml:space="preserve">Versão de texto Técnico - normal (lauda)</t>
  </si>
  <si>
    <t xml:space="preserve">Total item 9</t>
  </si>
  <si>
    <t xml:space="preserve">item 10</t>
  </si>
  <si>
    <t xml:space="preserve">Versão de texto Técnico - urgente (lauda)</t>
  </si>
  <si>
    <t xml:space="preserve">Total item 10</t>
  </si>
  <si>
    <t xml:space="preserve">item 11</t>
  </si>
  <si>
    <t xml:space="preserve">Versão juramentada - normal (lauda)</t>
  </si>
  <si>
    <t xml:space="preserve">Total item 11</t>
  </si>
  <si>
    <t xml:space="preserve">item 12</t>
  </si>
  <si>
    <t xml:space="preserve">Versão juramentada - urgente (lauda)</t>
  </si>
  <si>
    <t xml:space="preserve">Total item 12</t>
  </si>
  <si>
    <t xml:space="preserve">item 13</t>
  </si>
  <si>
    <t xml:space="preserve">Legendagem - normal (hora)</t>
  </si>
  <si>
    <t xml:space="preserve">Total item 13</t>
  </si>
  <si>
    <t xml:space="preserve">item 14</t>
  </si>
  <si>
    <t xml:space="preserve">Transcrição/degravação de video/reunião (hora)</t>
  </si>
  <si>
    <t xml:space="preserve">Português</t>
  </si>
  <si>
    <t xml:space="preserve">Total item 14</t>
  </si>
  <si>
    <t xml:space="preserve">item 15</t>
  </si>
  <si>
    <t xml:space="preserve">Legendagem de videos para surdos (hora)</t>
  </si>
  <si>
    <t xml:space="preserve">Total item 15</t>
  </si>
  <si>
    <t xml:space="preserve">item 16</t>
  </si>
  <si>
    <t xml:space="preserve">Libras presencial (hora)</t>
  </si>
  <si>
    <t xml:space="preserve">Português (por interprete)</t>
  </si>
  <si>
    <t xml:space="preserve">Total item 16</t>
  </si>
  <si>
    <t xml:space="preserve">item 17</t>
  </si>
  <si>
    <t xml:space="preserve">Libras remoto (hora)</t>
  </si>
  <si>
    <t xml:space="preserve">Total item 17</t>
  </si>
  <si>
    <t xml:space="preserve">item 18</t>
  </si>
  <si>
    <t xml:space="preserve">Audiodescrição pré-gravada (hora)</t>
  </si>
  <si>
    <t xml:space="preserve">Total item 18</t>
  </si>
  <si>
    <t xml:space="preserve">item 19</t>
  </si>
  <si>
    <t xml:space="preserve">Locação de equipamentos e ferramentas</t>
  </si>
  <si>
    <t xml:space="preserve">Transmissores de áudio e Cabine acústica de tradução (diária de 8 horas)</t>
  </si>
  <si>
    <t xml:space="preserve">Utilização da ferramenta de reunião online (hora)</t>
  </si>
  <si>
    <t xml:space="preserve">Total item 19</t>
  </si>
  <si>
    <t xml:space="preserve">VALOR TOTAL DA CONTRATAÇÃO – 12 MESES</t>
  </si>
  <si>
    <t xml:space="preserve">VALOR TOTAL DA CONTRATAÇÃO – 60 MESES *¹</t>
  </si>
  <si>
    <t xml:space="preserve">*¹ – Valor a ser considerado para lances do pregão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</si>
</sst>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"/>
    <numFmt numFmtId="166" formatCode="[$R$-416]\ #,##0.00;[RED]\-[$R$-416]\ #,##0.00"/>
    <numFmt numFmtId="167" formatCode="#,##0.00"/>
  </numFmts>
  <fonts count="6">
    <font>
      <sz val="11"/>
      <color rgb="FF000000"/>
      <name val="Liberation Sans1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Arial"/>
      <family val="2"/>
      <charset val="1"/>
    </font>
    <font>
      <b val="true"/>
      <sz val="11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93"/>
  <sheetViews>
    <sheetView showFormulas="false" showGridLines="true" showRowColHeaders="true" showZeros="true" rightToLeft="false" tabSelected="true" showOutlineSymbols="true" defaultGridColor="true" view="normal" topLeftCell="A67" colorId="64" zoomScale="90" zoomScaleNormal="90" zoomScalePageLayoutView="100" workbookViewId="0">
      <selection pane="topLeft" activeCell="B12" activeCellId="0" sqref="B12"/>
    </sheetView>
  </sheetViews>
  <sheetFormatPr defaultColWidth="8.85546875" defaultRowHeight="13.9" customHeight="false" zeroHeight="false" outlineLevelRow="0" outlineLevelCol="0"/>
  <cols>
    <col collapsed="false" customWidth="true" hidden="false" outlineLevel="0" max="1" min="1" style="1" width="11.77"/>
    <col collapsed="false" customWidth="true" hidden="false" outlineLevel="0" max="2" min="2" style="1" width="64.12"/>
    <col collapsed="false" customWidth="true" hidden="false" outlineLevel="0" max="3" min="3" style="1" width="12.21"/>
    <col collapsed="false" customWidth="true" hidden="false" outlineLevel="0" max="4" min="4" style="1" width="19.49"/>
    <col collapsed="false" customWidth="true" hidden="false" outlineLevel="0" max="5" min="5" style="1" width="18.97"/>
    <col collapsed="false" customWidth="true" hidden="false" outlineLevel="0" max="6" min="6" style="2" width="4.39"/>
    <col collapsed="false" customWidth="false" hidden="false" outlineLevel="0" max="16384" min="7" style="2" width="8.85"/>
  </cols>
  <sheetData>
    <row r="1" customFormat="false" ht="13.9" hidden="false" customHeight="false" outlineLevel="0" collapsed="false">
      <c r="A1" s="3"/>
      <c r="B1" s="3"/>
      <c r="C1" s="3"/>
      <c r="D1" s="3"/>
      <c r="E1" s="3"/>
    </row>
    <row r="2" customFormat="false" ht="13.9" hidden="false" customHeight="false" outlineLevel="0" collapsed="false">
      <c r="A2" s="3" t="s">
        <v>0</v>
      </c>
      <c r="B2" s="3" t="s">
        <v>1</v>
      </c>
      <c r="C2" s="3"/>
      <c r="D2" s="3"/>
      <c r="E2" s="3"/>
      <c r="F2" s="4"/>
    </row>
    <row r="3" customFormat="false" ht="13.9" hidden="false" customHeight="false" outlineLevel="0" collapsed="false">
      <c r="A3" s="5" t="s">
        <v>2</v>
      </c>
      <c r="B3" s="6" t="s">
        <v>3</v>
      </c>
      <c r="C3" s="5" t="s">
        <v>4</v>
      </c>
      <c r="D3" s="5" t="s">
        <v>5</v>
      </c>
      <c r="E3" s="5" t="s">
        <v>6</v>
      </c>
    </row>
    <row r="4" customFormat="false" ht="13.9" hidden="false" customHeight="false" outlineLevel="0" collapsed="false">
      <c r="A4" s="7"/>
      <c r="B4" s="8" t="s">
        <v>7</v>
      </c>
      <c r="C4" s="9" t="n">
        <v>2500</v>
      </c>
      <c r="D4" s="10"/>
      <c r="E4" s="10" t="n">
        <f aca="false">C4*D4</f>
        <v>0</v>
      </c>
    </row>
    <row r="5" customFormat="false" ht="13.9" hidden="false" customHeight="false" outlineLevel="0" collapsed="false">
      <c r="A5" s="7"/>
      <c r="B5" s="8" t="s">
        <v>8</v>
      </c>
      <c r="C5" s="7" t="n">
        <v>100</v>
      </c>
      <c r="D5" s="10"/>
      <c r="E5" s="10" t="n">
        <f aca="false">C5*D5</f>
        <v>0</v>
      </c>
    </row>
    <row r="6" customFormat="false" ht="13.9" hidden="false" customHeight="false" outlineLevel="0" collapsed="false">
      <c r="A6" s="7"/>
      <c r="B6" s="8" t="s">
        <v>9</v>
      </c>
      <c r="C6" s="7" t="n">
        <v>60</v>
      </c>
      <c r="D6" s="10"/>
      <c r="E6" s="10" t="n">
        <f aca="false">C6*D6</f>
        <v>0</v>
      </c>
    </row>
    <row r="7" customFormat="false" ht="13.9" hidden="false" customHeight="false" outlineLevel="0" collapsed="false">
      <c r="A7" s="7"/>
      <c r="B7" s="8"/>
      <c r="C7" s="7"/>
      <c r="D7" s="5" t="str">
        <f aca="false">"Total "&amp;A3</f>
        <v>Total item 1</v>
      </c>
      <c r="E7" s="11" t="n">
        <f aca="false">SUBTOTAL(9,E$4:E$6)</f>
        <v>0</v>
      </c>
    </row>
    <row r="8" customFormat="false" ht="13.9" hidden="false" customHeight="false" outlineLevel="0" collapsed="false">
      <c r="A8" s="5" t="s">
        <v>10</v>
      </c>
      <c r="B8" s="6" t="s">
        <v>11</v>
      </c>
      <c r="C8" s="5" t="s">
        <v>4</v>
      </c>
      <c r="D8" s="5" t="s">
        <v>5</v>
      </c>
      <c r="E8" s="5" t="s">
        <v>6</v>
      </c>
    </row>
    <row r="9" customFormat="false" ht="13.9" hidden="false" customHeight="false" outlineLevel="0" collapsed="false">
      <c r="A9" s="7"/>
      <c r="B9" s="8" t="s">
        <v>7</v>
      </c>
      <c r="C9" s="7" t="n">
        <v>60</v>
      </c>
      <c r="D9" s="10"/>
      <c r="E9" s="10" t="n">
        <f aca="false">C9*D9</f>
        <v>0</v>
      </c>
    </row>
    <row r="10" customFormat="false" ht="13.9" hidden="false" customHeight="false" outlineLevel="0" collapsed="false">
      <c r="A10" s="7"/>
      <c r="B10" s="8" t="s">
        <v>8</v>
      </c>
      <c r="C10" s="7" t="n">
        <v>20</v>
      </c>
      <c r="D10" s="10"/>
      <c r="E10" s="10" t="n">
        <f aca="false">C10*D10</f>
        <v>0</v>
      </c>
    </row>
    <row r="11" customFormat="false" ht="13.9" hidden="false" customHeight="false" outlineLevel="0" collapsed="false">
      <c r="A11" s="7"/>
      <c r="B11" s="8" t="s">
        <v>9</v>
      </c>
      <c r="C11" s="7" t="n">
        <v>10</v>
      </c>
      <c r="D11" s="10"/>
      <c r="E11" s="10" t="n">
        <f aca="false">C11*D11</f>
        <v>0</v>
      </c>
    </row>
    <row r="12" customFormat="false" ht="13.9" hidden="false" customHeight="false" outlineLevel="0" collapsed="false">
      <c r="A12" s="7"/>
      <c r="B12" s="8"/>
      <c r="C12" s="7"/>
      <c r="D12" s="5" t="s">
        <v>12</v>
      </c>
      <c r="E12" s="11" t="n">
        <f aca="false">SUBTOTAL(9,E$9:E$11)</f>
        <v>0</v>
      </c>
    </row>
    <row r="13" customFormat="false" ht="13.9" hidden="false" customHeight="false" outlineLevel="0" collapsed="false">
      <c r="A13" s="5" t="s">
        <v>13</v>
      </c>
      <c r="B13" s="6" t="s">
        <v>14</v>
      </c>
      <c r="C13" s="5" t="s">
        <v>4</v>
      </c>
      <c r="D13" s="5" t="s">
        <v>5</v>
      </c>
      <c r="E13" s="5" t="s">
        <v>6</v>
      </c>
    </row>
    <row r="14" customFormat="false" ht="13.9" hidden="false" customHeight="false" outlineLevel="0" collapsed="false">
      <c r="A14" s="7"/>
      <c r="B14" s="8" t="s">
        <v>7</v>
      </c>
      <c r="C14" s="7" t="n">
        <v>130</v>
      </c>
      <c r="D14" s="10"/>
      <c r="E14" s="10" t="n">
        <f aca="false">C14*D14</f>
        <v>0</v>
      </c>
    </row>
    <row r="15" customFormat="false" ht="13.9" hidden="false" customHeight="false" outlineLevel="0" collapsed="false">
      <c r="A15" s="7"/>
      <c r="B15" s="8" t="s">
        <v>8</v>
      </c>
      <c r="C15" s="7" t="n">
        <v>60</v>
      </c>
      <c r="D15" s="10"/>
      <c r="E15" s="10" t="n">
        <f aca="false">C15*D15</f>
        <v>0</v>
      </c>
    </row>
    <row r="16" customFormat="false" ht="13.9" hidden="false" customHeight="false" outlineLevel="0" collapsed="false">
      <c r="A16" s="7"/>
      <c r="B16" s="8" t="s">
        <v>9</v>
      </c>
      <c r="C16" s="7" t="n">
        <v>15</v>
      </c>
      <c r="D16" s="10"/>
      <c r="E16" s="10" t="n">
        <f aca="false">C16*D16</f>
        <v>0</v>
      </c>
    </row>
    <row r="17" customFormat="false" ht="13.9" hidden="false" customHeight="false" outlineLevel="0" collapsed="false">
      <c r="A17" s="7"/>
      <c r="B17" s="8"/>
      <c r="C17" s="7"/>
      <c r="D17" s="5" t="s">
        <v>15</v>
      </c>
      <c r="E17" s="11" t="n">
        <f aca="false">SUBTOTAL(9,E$14:E$16)</f>
        <v>0</v>
      </c>
    </row>
    <row r="18" customFormat="false" ht="13.9" hidden="false" customHeight="false" outlineLevel="0" collapsed="false">
      <c r="A18" s="5" t="s">
        <v>16</v>
      </c>
      <c r="B18" s="6" t="s">
        <v>17</v>
      </c>
      <c r="C18" s="5" t="s">
        <v>4</v>
      </c>
      <c r="D18" s="5" t="s">
        <v>5</v>
      </c>
      <c r="E18" s="5" t="s">
        <v>6</v>
      </c>
    </row>
    <row r="19" customFormat="false" ht="13.9" hidden="false" customHeight="false" outlineLevel="0" collapsed="false">
      <c r="A19" s="7"/>
      <c r="B19" s="8" t="s">
        <v>7</v>
      </c>
      <c r="C19" s="7" t="n">
        <v>30</v>
      </c>
      <c r="D19" s="10"/>
      <c r="E19" s="10" t="n">
        <f aca="false">C19*D19</f>
        <v>0</v>
      </c>
    </row>
    <row r="20" customFormat="false" ht="13.9" hidden="false" customHeight="false" outlineLevel="0" collapsed="false">
      <c r="A20" s="7"/>
      <c r="B20" s="8" t="s">
        <v>8</v>
      </c>
      <c r="C20" s="7" t="n">
        <v>15</v>
      </c>
      <c r="D20" s="10"/>
      <c r="E20" s="10" t="n">
        <f aca="false">C20*D20</f>
        <v>0</v>
      </c>
    </row>
    <row r="21" customFormat="false" ht="13.9" hidden="false" customHeight="false" outlineLevel="0" collapsed="false">
      <c r="A21" s="7"/>
      <c r="B21" s="8" t="s">
        <v>9</v>
      </c>
      <c r="C21" s="7" t="n">
        <v>10</v>
      </c>
      <c r="D21" s="10"/>
      <c r="E21" s="10" t="n">
        <f aca="false">C21*D21</f>
        <v>0</v>
      </c>
    </row>
    <row r="22" customFormat="false" ht="13.9" hidden="false" customHeight="false" outlineLevel="0" collapsed="false">
      <c r="A22" s="7"/>
      <c r="B22" s="8"/>
      <c r="C22" s="7"/>
      <c r="D22" s="5" t="s">
        <v>18</v>
      </c>
      <c r="E22" s="11" t="n">
        <f aca="false">SUBTOTAL(9,$E19:$E21)</f>
        <v>0</v>
      </c>
    </row>
    <row r="23" customFormat="false" ht="13.9" hidden="false" customHeight="false" outlineLevel="0" collapsed="false">
      <c r="A23" s="5" t="s">
        <v>19</v>
      </c>
      <c r="B23" s="6" t="s">
        <v>20</v>
      </c>
      <c r="C23" s="5" t="s">
        <v>4</v>
      </c>
      <c r="D23" s="5" t="s">
        <v>5</v>
      </c>
      <c r="E23" s="6" t="s">
        <v>6</v>
      </c>
    </row>
    <row r="24" customFormat="false" ht="13.9" hidden="false" customHeight="false" outlineLevel="0" collapsed="false">
      <c r="A24" s="7"/>
      <c r="B24" s="8" t="s">
        <v>21</v>
      </c>
      <c r="C24" s="9" t="n">
        <v>5000</v>
      </c>
      <c r="D24" s="12"/>
      <c r="E24" s="10" t="n">
        <f aca="false">C24*D24</f>
        <v>0</v>
      </c>
    </row>
    <row r="25" customFormat="false" ht="13.9" hidden="false" customHeight="false" outlineLevel="0" collapsed="false">
      <c r="A25" s="7"/>
      <c r="B25" s="8" t="s">
        <v>22</v>
      </c>
      <c r="C25" s="9" t="n">
        <v>1000</v>
      </c>
      <c r="D25" s="12"/>
      <c r="E25" s="10" t="n">
        <f aca="false">C25*D25</f>
        <v>0</v>
      </c>
    </row>
    <row r="26" customFormat="false" ht="13.9" hidden="false" customHeight="false" outlineLevel="0" collapsed="false">
      <c r="A26" s="7"/>
      <c r="B26" s="8" t="s">
        <v>23</v>
      </c>
      <c r="C26" s="7" t="n">
        <v>500</v>
      </c>
      <c r="D26" s="12"/>
      <c r="E26" s="10" t="n">
        <f aca="false">C26*D26</f>
        <v>0</v>
      </c>
    </row>
    <row r="27" customFormat="false" ht="13.9" hidden="false" customHeight="false" outlineLevel="0" collapsed="false">
      <c r="A27" s="7"/>
      <c r="B27" s="8"/>
      <c r="C27" s="7"/>
      <c r="D27" s="5" t="s">
        <v>24</v>
      </c>
      <c r="E27" s="11" t="n">
        <f aca="false">SUBTOTAL(9,$E24:$E26)</f>
        <v>0</v>
      </c>
    </row>
    <row r="28" customFormat="false" ht="13.9" hidden="false" customHeight="false" outlineLevel="0" collapsed="false">
      <c r="A28" s="5" t="s">
        <v>25</v>
      </c>
      <c r="B28" s="6" t="s">
        <v>26</v>
      </c>
      <c r="C28" s="5" t="s">
        <v>4</v>
      </c>
      <c r="D28" s="5" t="s">
        <v>5</v>
      </c>
      <c r="E28" s="6" t="s">
        <v>6</v>
      </c>
    </row>
    <row r="29" customFormat="false" ht="13.9" hidden="false" customHeight="false" outlineLevel="0" collapsed="false">
      <c r="A29" s="7"/>
      <c r="B29" s="8" t="s">
        <v>21</v>
      </c>
      <c r="C29" s="9" t="n">
        <v>3500</v>
      </c>
      <c r="D29" s="12"/>
      <c r="E29" s="10" t="n">
        <f aca="false">C29*D29</f>
        <v>0</v>
      </c>
    </row>
    <row r="30" customFormat="false" ht="13.9" hidden="false" customHeight="false" outlineLevel="0" collapsed="false">
      <c r="A30" s="7"/>
      <c r="B30" s="8" t="s">
        <v>22</v>
      </c>
      <c r="C30" s="7" t="n">
        <v>500</v>
      </c>
      <c r="D30" s="12"/>
      <c r="E30" s="10" t="n">
        <f aca="false">C30*D30</f>
        <v>0</v>
      </c>
    </row>
    <row r="31" customFormat="false" ht="13.9" hidden="false" customHeight="false" outlineLevel="0" collapsed="false">
      <c r="A31" s="7"/>
      <c r="B31" s="8" t="s">
        <v>23</v>
      </c>
      <c r="C31" s="7" t="n">
        <v>100</v>
      </c>
      <c r="D31" s="12"/>
      <c r="E31" s="10" t="n">
        <f aca="false">C31*D31</f>
        <v>0</v>
      </c>
    </row>
    <row r="32" customFormat="false" ht="13.9" hidden="false" customHeight="false" outlineLevel="0" collapsed="false">
      <c r="A32" s="7"/>
      <c r="B32" s="8"/>
      <c r="C32" s="7"/>
      <c r="D32" s="5" t="s">
        <v>27</v>
      </c>
      <c r="E32" s="11" t="n">
        <f aca="false">SUBTOTAL(9,$E29:$E31)</f>
        <v>0</v>
      </c>
    </row>
    <row r="33" customFormat="false" ht="13.9" hidden="false" customHeight="false" outlineLevel="0" collapsed="false">
      <c r="A33" s="5" t="s">
        <v>28</v>
      </c>
      <c r="B33" s="6" t="s">
        <v>29</v>
      </c>
      <c r="C33" s="5" t="s">
        <v>4</v>
      </c>
      <c r="D33" s="5" t="s">
        <v>5</v>
      </c>
      <c r="E33" s="6" t="s">
        <v>6</v>
      </c>
    </row>
    <row r="34" customFormat="false" ht="13.9" hidden="false" customHeight="false" outlineLevel="0" collapsed="false">
      <c r="A34" s="7"/>
      <c r="B34" s="8" t="s">
        <v>21</v>
      </c>
      <c r="C34" s="9" t="n">
        <v>3000</v>
      </c>
      <c r="D34" s="12"/>
      <c r="E34" s="10" t="n">
        <f aca="false">C34*D34</f>
        <v>0</v>
      </c>
    </row>
    <row r="35" customFormat="false" ht="13.9" hidden="false" customHeight="false" outlineLevel="0" collapsed="false">
      <c r="A35" s="7"/>
      <c r="B35" s="8" t="s">
        <v>22</v>
      </c>
      <c r="C35" s="9" t="n">
        <v>1000</v>
      </c>
      <c r="D35" s="12"/>
      <c r="E35" s="10" t="n">
        <f aca="false">C35*D35</f>
        <v>0</v>
      </c>
    </row>
    <row r="36" customFormat="false" ht="13.9" hidden="false" customHeight="false" outlineLevel="0" collapsed="false">
      <c r="A36" s="7"/>
      <c r="B36" s="8" t="s">
        <v>23</v>
      </c>
      <c r="C36" s="7" t="n">
        <v>500</v>
      </c>
      <c r="D36" s="12"/>
      <c r="E36" s="10" t="n">
        <f aca="false">C36*D36</f>
        <v>0</v>
      </c>
    </row>
    <row r="37" customFormat="false" ht="13.9" hidden="false" customHeight="false" outlineLevel="0" collapsed="false">
      <c r="A37" s="7"/>
      <c r="B37" s="8"/>
      <c r="C37" s="7"/>
      <c r="D37" s="5" t="s">
        <v>30</v>
      </c>
      <c r="E37" s="11" t="n">
        <f aca="false">SUBTOTAL(9,$E34:$E36)</f>
        <v>0</v>
      </c>
    </row>
    <row r="38" customFormat="false" ht="13.9" hidden="false" customHeight="false" outlineLevel="0" collapsed="false">
      <c r="A38" s="5" t="s">
        <v>31</v>
      </c>
      <c r="B38" s="6" t="s">
        <v>32</v>
      </c>
      <c r="C38" s="5" t="s">
        <v>4</v>
      </c>
      <c r="D38" s="5" t="s">
        <v>5</v>
      </c>
      <c r="E38" s="6" t="s">
        <v>6</v>
      </c>
    </row>
    <row r="39" customFormat="false" ht="13.9" hidden="false" customHeight="false" outlineLevel="0" collapsed="false">
      <c r="A39" s="7"/>
      <c r="B39" s="8" t="s">
        <v>33</v>
      </c>
      <c r="C39" s="9" t="n">
        <v>1500</v>
      </c>
      <c r="D39" s="12"/>
      <c r="E39" s="10" t="n">
        <f aca="false">C39*D39</f>
        <v>0</v>
      </c>
    </row>
    <row r="40" customFormat="false" ht="13.9" hidden="false" customHeight="false" outlineLevel="0" collapsed="false">
      <c r="A40" s="7"/>
      <c r="B40" s="8" t="s">
        <v>22</v>
      </c>
      <c r="C40" s="7" t="n">
        <v>500</v>
      </c>
      <c r="D40" s="12"/>
      <c r="E40" s="10" t="n">
        <f aca="false">C40*D40</f>
        <v>0</v>
      </c>
    </row>
    <row r="41" customFormat="false" ht="13.9" hidden="false" customHeight="false" outlineLevel="0" collapsed="false">
      <c r="A41" s="7"/>
      <c r="B41" s="8" t="s">
        <v>23</v>
      </c>
      <c r="C41" s="7" t="n">
        <v>200</v>
      </c>
      <c r="D41" s="12"/>
      <c r="E41" s="10" t="n">
        <f aca="false">C41*D41</f>
        <v>0</v>
      </c>
    </row>
    <row r="42" customFormat="false" ht="13.9" hidden="false" customHeight="false" outlineLevel="0" collapsed="false">
      <c r="A42" s="7"/>
      <c r="B42" s="8"/>
      <c r="C42" s="7"/>
      <c r="D42" s="5" t="s">
        <v>34</v>
      </c>
      <c r="E42" s="11" t="n">
        <f aca="false">SUBTOTAL(9,$E39:$E41)</f>
        <v>0</v>
      </c>
    </row>
    <row r="43" customFormat="false" ht="13.9" hidden="false" customHeight="false" outlineLevel="0" collapsed="false">
      <c r="A43" s="5" t="s">
        <v>35</v>
      </c>
      <c r="B43" s="6" t="s">
        <v>36</v>
      </c>
      <c r="C43" s="5" t="s">
        <v>4</v>
      </c>
      <c r="D43" s="5" t="s">
        <v>5</v>
      </c>
      <c r="E43" s="6" t="s">
        <v>6</v>
      </c>
    </row>
    <row r="44" customFormat="false" ht="13.9" hidden="false" customHeight="false" outlineLevel="0" collapsed="false">
      <c r="A44" s="7"/>
      <c r="B44" s="8" t="s">
        <v>33</v>
      </c>
      <c r="C44" s="9" t="n">
        <v>10000</v>
      </c>
      <c r="D44" s="12"/>
      <c r="E44" s="10" t="n">
        <f aca="false">C44*D44</f>
        <v>0</v>
      </c>
    </row>
    <row r="45" customFormat="false" ht="13.9" hidden="false" customHeight="false" outlineLevel="0" collapsed="false">
      <c r="A45" s="7"/>
      <c r="B45" s="8" t="s">
        <v>22</v>
      </c>
      <c r="C45" s="9" t="n">
        <v>1000</v>
      </c>
      <c r="D45" s="12"/>
      <c r="E45" s="10" t="n">
        <f aca="false">C45*D45</f>
        <v>0</v>
      </c>
    </row>
    <row r="46" customFormat="false" ht="13.9" hidden="false" customHeight="false" outlineLevel="0" collapsed="false">
      <c r="A46" s="7"/>
      <c r="B46" s="8" t="s">
        <v>23</v>
      </c>
      <c r="C46" s="9" t="n">
        <v>1000</v>
      </c>
      <c r="D46" s="12"/>
      <c r="E46" s="10" t="n">
        <f aca="false">C46*D46</f>
        <v>0</v>
      </c>
    </row>
    <row r="47" customFormat="false" ht="13.9" hidden="false" customHeight="false" outlineLevel="0" collapsed="false">
      <c r="A47" s="7"/>
      <c r="B47" s="8"/>
      <c r="C47" s="7"/>
      <c r="D47" s="5" t="s">
        <v>37</v>
      </c>
      <c r="E47" s="11" t="n">
        <f aca="false">SUBTOTAL(9,$E44:$E46)</f>
        <v>0</v>
      </c>
    </row>
    <row r="48" customFormat="false" ht="13.9" hidden="false" customHeight="false" outlineLevel="0" collapsed="false">
      <c r="A48" s="5" t="s">
        <v>38</v>
      </c>
      <c r="B48" s="6" t="s">
        <v>39</v>
      </c>
      <c r="C48" s="5" t="s">
        <v>4</v>
      </c>
      <c r="D48" s="5" t="s">
        <v>5</v>
      </c>
      <c r="E48" s="6" t="s">
        <v>6</v>
      </c>
    </row>
    <row r="49" customFormat="false" ht="13.9" hidden="false" customHeight="false" outlineLevel="0" collapsed="false">
      <c r="A49" s="7"/>
      <c r="B49" s="8" t="s">
        <v>33</v>
      </c>
      <c r="C49" s="9" t="n">
        <v>6000</v>
      </c>
      <c r="D49" s="12"/>
      <c r="E49" s="10" t="n">
        <f aca="false">C49*D49</f>
        <v>0</v>
      </c>
    </row>
    <row r="50" customFormat="false" ht="13.9" hidden="false" customHeight="false" outlineLevel="0" collapsed="false">
      <c r="A50" s="7"/>
      <c r="B50" s="8" t="s">
        <v>22</v>
      </c>
      <c r="C50" s="7" t="n">
        <v>500</v>
      </c>
      <c r="D50" s="12"/>
      <c r="E50" s="10" t="n">
        <f aca="false">C50*D50</f>
        <v>0</v>
      </c>
    </row>
    <row r="51" customFormat="false" ht="13.9" hidden="false" customHeight="false" outlineLevel="0" collapsed="false">
      <c r="A51" s="7"/>
      <c r="B51" s="8" t="s">
        <v>23</v>
      </c>
      <c r="C51" s="7" t="n">
        <v>500</v>
      </c>
      <c r="D51" s="12"/>
      <c r="E51" s="10" t="n">
        <f aca="false">C51*D51</f>
        <v>0</v>
      </c>
    </row>
    <row r="52" customFormat="false" ht="13.9" hidden="false" customHeight="false" outlineLevel="0" collapsed="false">
      <c r="A52" s="7"/>
      <c r="B52" s="8"/>
      <c r="C52" s="7"/>
      <c r="D52" s="5" t="s">
        <v>40</v>
      </c>
      <c r="E52" s="11" t="n">
        <f aca="false">SUBTOTAL(9,$E49:$E51)</f>
        <v>0</v>
      </c>
    </row>
    <row r="53" customFormat="false" ht="13.9" hidden="false" customHeight="false" outlineLevel="0" collapsed="false">
      <c r="A53" s="5" t="s">
        <v>41</v>
      </c>
      <c r="B53" s="6" t="s">
        <v>42</v>
      </c>
      <c r="C53" s="5" t="s">
        <v>4</v>
      </c>
      <c r="D53" s="5" t="s">
        <v>5</v>
      </c>
      <c r="E53" s="6" t="s">
        <v>6</v>
      </c>
    </row>
    <row r="54" customFormat="false" ht="13.9" hidden="false" customHeight="false" outlineLevel="0" collapsed="false">
      <c r="A54" s="7"/>
      <c r="B54" s="8" t="s">
        <v>33</v>
      </c>
      <c r="C54" s="9" t="n">
        <v>1000</v>
      </c>
      <c r="D54" s="12"/>
      <c r="E54" s="10" t="n">
        <f aca="false">C54*D54</f>
        <v>0</v>
      </c>
    </row>
    <row r="55" customFormat="false" ht="13.9" hidden="false" customHeight="false" outlineLevel="0" collapsed="false">
      <c r="A55" s="7"/>
      <c r="B55" s="8" t="s">
        <v>22</v>
      </c>
      <c r="C55" s="7" t="n">
        <v>500</v>
      </c>
      <c r="D55" s="12"/>
      <c r="E55" s="10" t="n">
        <f aca="false">C55*D55</f>
        <v>0</v>
      </c>
    </row>
    <row r="56" customFormat="false" ht="13.9" hidden="false" customHeight="false" outlineLevel="0" collapsed="false">
      <c r="A56" s="7"/>
      <c r="B56" s="8" t="s">
        <v>23</v>
      </c>
      <c r="C56" s="7" t="n">
        <v>500</v>
      </c>
      <c r="D56" s="12"/>
      <c r="E56" s="10" t="n">
        <f aca="false">C56*D56</f>
        <v>0</v>
      </c>
    </row>
    <row r="57" customFormat="false" ht="13.9" hidden="false" customHeight="false" outlineLevel="0" collapsed="false">
      <c r="A57" s="7"/>
      <c r="B57" s="8"/>
      <c r="C57" s="7"/>
      <c r="D57" s="5" t="s">
        <v>43</v>
      </c>
      <c r="E57" s="11" t="n">
        <f aca="false">SUBTOTAL(9,$E54:$E56)</f>
        <v>0</v>
      </c>
    </row>
    <row r="58" customFormat="false" ht="13.9" hidden="false" customHeight="false" outlineLevel="0" collapsed="false">
      <c r="A58" s="5" t="s">
        <v>44</v>
      </c>
      <c r="B58" s="6" t="s">
        <v>45</v>
      </c>
      <c r="C58" s="5" t="s">
        <v>4</v>
      </c>
      <c r="D58" s="5" t="s">
        <v>5</v>
      </c>
      <c r="E58" s="5" t="s">
        <v>6</v>
      </c>
    </row>
    <row r="59" customFormat="false" ht="13.9" hidden="false" customHeight="false" outlineLevel="0" collapsed="false">
      <c r="A59" s="7"/>
      <c r="B59" s="8" t="s">
        <v>33</v>
      </c>
      <c r="C59" s="7" t="n">
        <v>500</v>
      </c>
      <c r="D59" s="10"/>
      <c r="E59" s="10" t="n">
        <f aca="false">C59*D59</f>
        <v>0</v>
      </c>
    </row>
    <row r="60" customFormat="false" ht="13.9" hidden="false" customHeight="false" outlineLevel="0" collapsed="false">
      <c r="A60" s="7"/>
      <c r="B60" s="8" t="s">
        <v>22</v>
      </c>
      <c r="C60" s="7" t="n">
        <v>200</v>
      </c>
      <c r="D60" s="10"/>
      <c r="E60" s="10" t="n">
        <f aca="false">C60*D60</f>
        <v>0</v>
      </c>
    </row>
    <row r="61" customFormat="false" ht="13.9" hidden="false" customHeight="false" outlineLevel="0" collapsed="false">
      <c r="A61" s="7"/>
      <c r="B61" s="8" t="s">
        <v>23</v>
      </c>
      <c r="C61" s="7" t="n">
        <v>100</v>
      </c>
      <c r="D61" s="10"/>
      <c r="E61" s="10" t="n">
        <f aca="false">C61*D61</f>
        <v>0</v>
      </c>
    </row>
    <row r="62" customFormat="false" ht="13.9" hidden="false" customHeight="false" outlineLevel="0" collapsed="false">
      <c r="A62" s="7"/>
      <c r="B62" s="8"/>
      <c r="C62" s="8"/>
      <c r="D62" s="5" t="s">
        <v>46</v>
      </c>
      <c r="E62" s="11" t="n">
        <f aca="false">SUBTOTAL(9,$E59:$E61)</f>
        <v>0</v>
      </c>
    </row>
    <row r="63" customFormat="false" ht="13.9" hidden="false" customHeight="false" outlineLevel="0" collapsed="false">
      <c r="A63" s="5" t="s">
        <v>47</v>
      </c>
      <c r="B63" s="6" t="s">
        <v>48</v>
      </c>
      <c r="C63" s="5" t="s">
        <v>4</v>
      </c>
      <c r="D63" s="5" t="s">
        <v>5</v>
      </c>
      <c r="E63" s="5" t="s">
        <v>6</v>
      </c>
    </row>
    <row r="64" customFormat="false" ht="13.9" hidden="false" customHeight="false" outlineLevel="0" collapsed="false">
      <c r="A64" s="7"/>
      <c r="B64" s="8" t="s">
        <v>33</v>
      </c>
      <c r="C64" s="7" t="n">
        <v>500</v>
      </c>
      <c r="D64" s="10"/>
      <c r="E64" s="10" t="n">
        <f aca="false">C64*D64</f>
        <v>0</v>
      </c>
    </row>
    <row r="65" customFormat="false" ht="13.9" hidden="false" customHeight="false" outlineLevel="0" collapsed="false">
      <c r="A65" s="7"/>
      <c r="B65" s="8" t="s">
        <v>22</v>
      </c>
      <c r="C65" s="7" t="n">
        <v>300</v>
      </c>
      <c r="D65" s="10"/>
      <c r="E65" s="10" t="n">
        <f aca="false">C65*D65</f>
        <v>0</v>
      </c>
    </row>
    <row r="66" customFormat="false" ht="13.9" hidden="false" customHeight="false" outlineLevel="0" collapsed="false">
      <c r="A66" s="7"/>
      <c r="B66" s="8" t="s">
        <v>23</v>
      </c>
      <c r="C66" s="7" t="n">
        <v>100</v>
      </c>
      <c r="D66" s="10"/>
      <c r="E66" s="10" t="n">
        <f aca="false">C66*D66</f>
        <v>0</v>
      </c>
    </row>
    <row r="67" customFormat="false" ht="13.9" hidden="false" customHeight="false" outlineLevel="0" collapsed="false">
      <c r="A67" s="7"/>
      <c r="B67" s="8"/>
      <c r="C67" s="8"/>
      <c r="D67" s="5" t="s">
        <v>49</v>
      </c>
      <c r="E67" s="11" t="n">
        <f aca="false">SUBTOTAL(9,$E64:$E66)</f>
        <v>0</v>
      </c>
    </row>
    <row r="68" customFormat="false" ht="13.9" hidden="false" customHeight="false" outlineLevel="0" collapsed="false">
      <c r="A68" s="5" t="s">
        <v>50</v>
      </c>
      <c r="B68" s="6" t="s">
        <v>51</v>
      </c>
      <c r="C68" s="5" t="s">
        <v>4</v>
      </c>
      <c r="D68" s="5" t="s">
        <v>5</v>
      </c>
      <c r="E68" s="5" t="s">
        <v>6</v>
      </c>
    </row>
    <row r="69" customFormat="false" ht="13.9" hidden="false" customHeight="false" outlineLevel="0" collapsed="false">
      <c r="A69" s="7"/>
      <c r="B69" s="8" t="s">
        <v>52</v>
      </c>
      <c r="C69" s="7" t="n">
        <v>50</v>
      </c>
      <c r="D69" s="10"/>
      <c r="E69" s="10" t="n">
        <f aca="false">C69*D69</f>
        <v>0</v>
      </c>
    </row>
    <row r="70" customFormat="false" ht="13.9" hidden="false" customHeight="false" outlineLevel="0" collapsed="false">
      <c r="A70" s="7"/>
      <c r="B70" s="8" t="s">
        <v>33</v>
      </c>
      <c r="C70" s="7" t="n">
        <v>30</v>
      </c>
      <c r="D70" s="10"/>
      <c r="E70" s="10" t="n">
        <f aca="false">C70*D70</f>
        <v>0</v>
      </c>
    </row>
    <row r="71" customFormat="false" ht="13.9" hidden="false" customHeight="false" outlineLevel="0" collapsed="false">
      <c r="A71" s="7"/>
      <c r="B71" s="8" t="s">
        <v>22</v>
      </c>
      <c r="C71" s="7" t="n">
        <v>30</v>
      </c>
      <c r="D71" s="10"/>
      <c r="E71" s="10" t="n">
        <f aca="false">C71*D71</f>
        <v>0</v>
      </c>
    </row>
    <row r="72" customFormat="false" ht="13.9" hidden="false" customHeight="false" outlineLevel="0" collapsed="false">
      <c r="A72" s="7"/>
      <c r="B72" s="8" t="s">
        <v>23</v>
      </c>
      <c r="C72" s="7" t="n">
        <v>20</v>
      </c>
      <c r="D72" s="10"/>
      <c r="E72" s="10" t="n">
        <f aca="false">C72*D72</f>
        <v>0</v>
      </c>
    </row>
    <row r="73" customFormat="false" ht="13.9" hidden="false" customHeight="false" outlineLevel="0" collapsed="false">
      <c r="A73" s="7"/>
      <c r="B73" s="8"/>
      <c r="C73" s="8"/>
      <c r="D73" s="5" t="s">
        <v>53</v>
      </c>
      <c r="E73" s="11" t="n">
        <f aca="false">SUBTOTAL(9,$E69:$E72)</f>
        <v>0</v>
      </c>
    </row>
    <row r="74" customFormat="false" ht="13.9" hidden="false" customHeight="false" outlineLevel="0" collapsed="false">
      <c r="A74" s="5" t="s">
        <v>54</v>
      </c>
      <c r="B74" s="6" t="s">
        <v>55</v>
      </c>
      <c r="C74" s="5" t="s">
        <v>4</v>
      </c>
      <c r="D74" s="5" t="s">
        <v>5</v>
      </c>
      <c r="E74" s="5" t="s">
        <v>6</v>
      </c>
    </row>
    <row r="75" customFormat="false" ht="13.9" hidden="false" customHeight="false" outlineLevel="0" collapsed="false">
      <c r="A75" s="7"/>
      <c r="B75" s="8" t="s">
        <v>52</v>
      </c>
      <c r="C75" s="7" t="n">
        <v>10</v>
      </c>
      <c r="D75" s="10"/>
      <c r="E75" s="10" t="n">
        <f aca="false">C75*D75</f>
        <v>0</v>
      </c>
    </row>
    <row r="76" customFormat="false" ht="13.9" hidden="false" customHeight="false" outlineLevel="0" collapsed="false">
      <c r="A76" s="7"/>
      <c r="B76" s="8"/>
      <c r="C76" s="8"/>
      <c r="D76" s="5" t="s">
        <v>56</v>
      </c>
      <c r="E76" s="11" t="n">
        <f aca="false">SUBTOTAL(9,$E75)</f>
        <v>0</v>
      </c>
    </row>
    <row r="77" customFormat="false" ht="13.9" hidden="false" customHeight="false" outlineLevel="0" collapsed="false">
      <c r="A77" s="5" t="s">
        <v>57</v>
      </c>
      <c r="B77" s="13" t="s">
        <v>58</v>
      </c>
      <c r="C77" s="5" t="s">
        <v>4</v>
      </c>
      <c r="D77" s="5" t="s">
        <v>5</v>
      </c>
      <c r="E77" s="5" t="s">
        <v>6</v>
      </c>
    </row>
    <row r="78" customFormat="false" ht="13.9" hidden="false" customHeight="false" outlineLevel="0" collapsed="false">
      <c r="A78" s="7"/>
      <c r="B78" s="8" t="s">
        <v>59</v>
      </c>
      <c r="C78" s="7" t="n">
        <v>900</v>
      </c>
      <c r="D78" s="10"/>
      <c r="E78" s="10" t="n">
        <f aca="false">C78*D78</f>
        <v>0</v>
      </c>
    </row>
    <row r="79" customFormat="false" ht="13.9" hidden="false" customHeight="false" outlineLevel="0" collapsed="false">
      <c r="A79" s="7"/>
      <c r="B79" s="8"/>
      <c r="C79" s="7"/>
      <c r="D79" s="5" t="s">
        <v>60</v>
      </c>
      <c r="E79" s="11" t="n">
        <f aca="false">SUBTOTAL(9,$E78)</f>
        <v>0</v>
      </c>
    </row>
    <row r="80" customFormat="false" ht="13.9" hidden="false" customHeight="false" outlineLevel="0" collapsed="false">
      <c r="A80" s="5" t="s">
        <v>61</v>
      </c>
      <c r="B80" s="6" t="s">
        <v>62</v>
      </c>
      <c r="C80" s="5" t="s">
        <v>4</v>
      </c>
      <c r="D80" s="5" t="s">
        <v>5</v>
      </c>
      <c r="E80" s="5" t="s">
        <v>6</v>
      </c>
    </row>
    <row r="81" customFormat="false" ht="13.9" hidden="false" customHeight="false" outlineLevel="0" collapsed="false">
      <c r="A81" s="7"/>
      <c r="B81" s="8" t="s">
        <v>59</v>
      </c>
      <c r="C81" s="9" t="n">
        <v>3500</v>
      </c>
      <c r="D81" s="10"/>
      <c r="E81" s="10" t="n">
        <f aca="false">C81*D81</f>
        <v>0</v>
      </c>
    </row>
    <row r="82" customFormat="false" ht="13.9" hidden="false" customHeight="false" outlineLevel="0" collapsed="false">
      <c r="A82" s="7"/>
      <c r="B82" s="8"/>
      <c r="C82" s="7"/>
      <c r="D82" s="5" t="s">
        <v>63</v>
      </c>
      <c r="E82" s="11" t="n">
        <f aca="false">SUBTOTAL(9,$E81)</f>
        <v>0</v>
      </c>
    </row>
    <row r="83" customFormat="false" ht="13.9" hidden="false" customHeight="false" outlineLevel="0" collapsed="false">
      <c r="A83" s="5" t="s">
        <v>64</v>
      </c>
      <c r="B83" s="6" t="s">
        <v>65</v>
      </c>
      <c r="C83" s="5" t="s">
        <v>4</v>
      </c>
      <c r="D83" s="5" t="s">
        <v>5</v>
      </c>
      <c r="E83" s="5" t="s">
        <v>6</v>
      </c>
    </row>
    <row r="84" customFormat="false" ht="13.9" hidden="false" customHeight="false" outlineLevel="0" collapsed="false">
      <c r="A84" s="7"/>
      <c r="B84" s="8" t="s">
        <v>52</v>
      </c>
      <c r="C84" s="7" t="n">
        <v>30</v>
      </c>
      <c r="D84" s="10"/>
      <c r="E84" s="10" t="n">
        <f aca="false">C84*D84</f>
        <v>0</v>
      </c>
    </row>
    <row r="85" customFormat="false" ht="13.9" hidden="false" customHeight="false" outlineLevel="0" collapsed="false">
      <c r="A85" s="7"/>
      <c r="B85" s="8"/>
      <c r="C85" s="8"/>
      <c r="D85" s="5" t="s">
        <v>66</v>
      </c>
      <c r="E85" s="11" t="n">
        <f aca="false">SUBTOTAL(9,$E84)</f>
        <v>0</v>
      </c>
    </row>
    <row r="86" customFormat="false" ht="13.9" hidden="false" customHeight="false" outlineLevel="0" collapsed="false">
      <c r="A86" s="5" t="s">
        <v>67</v>
      </c>
      <c r="B86" s="6" t="s">
        <v>68</v>
      </c>
      <c r="C86" s="5" t="s">
        <v>4</v>
      </c>
      <c r="D86" s="5" t="s">
        <v>5</v>
      </c>
      <c r="E86" s="5" t="s">
        <v>6</v>
      </c>
    </row>
    <row r="87" customFormat="false" ht="13.9" hidden="false" customHeight="false" outlineLevel="0" collapsed="false">
      <c r="A87" s="7"/>
      <c r="B87" s="8" t="s">
        <v>69</v>
      </c>
      <c r="C87" s="7" t="n">
        <v>20</v>
      </c>
      <c r="D87" s="10"/>
      <c r="E87" s="10" t="n">
        <f aca="false">C87*D87</f>
        <v>0</v>
      </c>
    </row>
    <row r="88" customFormat="false" ht="13.9" hidden="false" customHeight="false" outlineLevel="0" collapsed="false">
      <c r="A88" s="7"/>
      <c r="B88" s="8" t="s">
        <v>70</v>
      </c>
      <c r="C88" s="7" t="n">
        <v>260</v>
      </c>
      <c r="D88" s="10"/>
      <c r="E88" s="10" t="n">
        <f aca="false">C88*D88</f>
        <v>0</v>
      </c>
    </row>
    <row r="89" customFormat="false" ht="13.9" hidden="false" customHeight="false" outlineLevel="0" collapsed="false">
      <c r="A89" s="7"/>
      <c r="B89" s="8"/>
      <c r="C89" s="7"/>
      <c r="D89" s="5" t="s">
        <v>71</v>
      </c>
      <c r="E89" s="11" t="n">
        <f aca="false">SUBTOTAL(9,$E87:$E88)</f>
        <v>0</v>
      </c>
    </row>
    <row r="90" customFormat="false" ht="13.9" hidden="false" customHeight="false" outlineLevel="0" collapsed="false">
      <c r="A90" s="3" t="s">
        <v>72</v>
      </c>
      <c r="B90" s="3"/>
      <c r="C90" s="3"/>
      <c r="D90" s="3"/>
      <c r="E90" s="11" t="n">
        <f aca="false">E91/5</f>
        <v>0</v>
      </c>
    </row>
    <row r="91" customFormat="false" ht="13.9" hidden="false" customHeight="false" outlineLevel="0" collapsed="false">
      <c r="A91" s="3" t="s">
        <v>73</v>
      </c>
      <c r="B91" s="3"/>
      <c r="C91" s="3"/>
      <c r="D91" s="3"/>
      <c r="E91" s="11" t="n">
        <f aca="false">SUBTOTAL(9,E4:E89)</f>
        <v>0</v>
      </c>
    </row>
    <row r="93" customFormat="false" ht="13.9" hidden="false" customHeight="false" outlineLevel="0" collapsed="false">
      <c r="A93" s="1" t="s">
        <v>74</v>
      </c>
      <c r="D93" s="14"/>
    </row>
  </sheetData>
  <mergeCells count="4">
    <mergeCell ref="A1:E1"/>
    <mergeCell ref="B2:E2"/>
    <mergeCell ref="A90:D90"/>
    <mergeCell ref="A91:D91"/>
  </mergeCells>
  <printOptions headings="false" gridLines="false" gridLinesSet="true" horizontalCentered="false" verticalCentered="false"/>
  <pageMargins left="0" right="0" top="0" bottom="0" header="0.511811023622047" footer="0.511811023622047"/>
  <pageSetup paperSize="9" scale="65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94</TotalTime>
  <Application>LibreOffice/25.8.6.2$Windows_X86_64 LibreOffice_project/b4b39682cd9868fa725bc664aff94278d315bd04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2025-09-16T10:48:18Z</dcterms:created>
  <dc:creator/>
  <dc:description/>
  <dc:language>pt-BR</dc:language>
  <cp:lastModifiedBy>Roberta Almeida</cp:lastModifiedBy>
  <dcterms:modified xsi:type="dcterms:W3CDTF">2026-06-18T08:57:36Z</dcterms:modified>
  <cp:revision>20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